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1_HOU_88_AT_SBB\"/>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s="1"/>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<sst xmlns="http://schemas.openxmlformats.org/spreadsheetml/2006/main" count="273" uniqueCount="139">
  <si>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</si>
  <si>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</si>
  <si>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</si>
  <si>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</si>
  <si>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</si>
  <si>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</si>
  <si>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</si>
  <si>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</si>
  <si>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</si>
  <si>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</si>
  <si>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</si>
  <si>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</si>
  <si>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</si>
  <si>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</si>
  <si>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</si>
  <si>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</si>
  <si>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</si>
  <si>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</si>
  <si>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</si>
  <si>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</si>
  <si>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</si>
  <si>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</si>
  <si>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</si>
  <si>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</si>
  <si>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</si>
  <si>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</si>
  <si>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</si>
  <si>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</si>
  <si>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</si>
  <si>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</si>
  <si>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</si>
  <si>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</si>
  <si>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</si>
  <si>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</si>
  <si>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</si>
  <si>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</si>
  <si>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</si>
  <si>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</si>
  <si>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</si>
  <si>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</si>
  <si>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</si>
  <si>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</si>
  <si>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</si>
  <si>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</si>
  <si>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</si>
  <si>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</si>
  <si>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</si>
  <si>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</si>
  <si>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</si>
  <si>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</si>
  <si>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</si>
  <si>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</si>
  <si>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</si>
  <si>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</si>
  <si>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</si>
  <si>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</si>
  <si>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</si>
  <si>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</si>
  <si>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</si>
  <si>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</si>
  <si>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</si>
  <si>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</si>
  <si>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</si>
  <si>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</si>
  <si>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</si>
  <si>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</si>
  <si>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</si>
  <si>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</si>
  <si>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</si>
  <si>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</si>
  <si>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</si>
  <si>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</si>
  <si>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</si>
  <si>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</si>
  <si>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</si>
  <si>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</si>
  <si>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</si>
  <si>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</si>
  <si>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</si>
  <si>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</si>
  <si>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</si>
  <si>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</si>
  <si>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</si>
  <si>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</si>
  <si>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</si>
  <si>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</si>
  <si>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</si>
  <si>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</si>
  <si>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</si>
  <si>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</si>
  <si>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</si>
  <si>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</si>
  <si>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</si>
  <si>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</si>
  <si>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</si>
  <si>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</si>
  <si>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</si>
  <si>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</si>
  <si>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</si>
  <si>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</si>
  <si>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</si>
  <si>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</si>
  <si>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</si>
  <si>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</si>
  <si>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</si>
  <si>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</si>
  <si>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</si>
  <si>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</si>
  <si>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</si>
  <si>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</si>
  <si>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</si>
  <si>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</si>
  <si>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</si>
  <si>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</si>
  <si>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</si>
  <si>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</si>
  <si>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</si>
  <si>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</si>
  <si>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</si>
  <si>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</si>
  <si>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</si>
  <si>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</si>
  <si>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</si>
  <si>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</si>
  <si>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</si>
  <si>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</si>
  <si>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</si>
  <si>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</si>
  <si>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</si>
  <si>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</si>
  <si>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</si>
  <si>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</si>
  <si>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</si>
  <si>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</si>
  <si>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</si>
  <si>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</si>
  <si>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</si>
  <si>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</si>
  <si>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Sims Bayou</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</si>
</sst>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1.36591000482E-2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5.1048498600699897E-2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C12" sqref="C12"/>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271</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128</v>
      </c>
      <c r="D14" s="27"/>
      <c r="E14" s="50"/>
    </row>
    <row r="15" spans="1:5" x14ac:dyDescent="0.25">
      <c r="A15" s="5" t="s">
        <v>79</v>
      </c>
      <c r="B15" s="57" t="s">
        <v>82</v>
      </c>
      <c r="D15" s="27"/>
      <c r="E15" s="50"/>
    </row>
    <row r="16" spans="1:5" x14ac:dyDescent="0.25">
      <c r="A16" s="5" t="s">
        <v>86</v>
      </c>
      <c r="B16" s="6">
        <v>21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112</v>
      </c>
      <c r="D20" s="27"/>
      <c r="E20" s="50"/>
      <c r="L20" s="104"/>
    </row>
    <row r="21" spans="1:12" x14ac:dyDescent="0.25">
      <c r="A21" s="5" t="s">
        <v>89</v>
      </c>
      <c r="B21" s="6">
        <v>5</v>
      </c>
      <c r="D21" s="27"/>
      <c r="E21" s="50"/>
    </row>
    <row r="22" spans="1:12" x14ac:dyDescent="0.25">
      <c r="D22" s="27"/>
      <c r="E22" s="50"/>
    </row>
    <row r="23" spans="1:12" x14ac:dyDescent="0.25">
      <c r="D23" s="27"/>
      <c r="E23" s="50"/>
    </row>
    <row r="24" spans="1:12" x14ac:dyDescent="0.25">
      <c r="A24" s="64" t="s">
        <v>134</v>
      </c>
      <c r="B24" s="65">
        <v>7533</v>
      </c>
      <c r="D24" s="27"/>
      <c r="E24" s="50"/>
    </row>
    <row r="25" spans="1:12" s="91" customFormat="1" x14ac:dyDescent="0.25">
      <c r="A25" s="64" t="s">
        <v>103</v>
      </c>
      <c r="B25" s="65">
        <v>6378</v>
      </c>
      <c r="D25" s="27"/>
      <c r="E25" s="50"/>
    </row>
    <row r="26" spans="1:12" x14ac:dyDescent="0.25">
      <c r="A26" s="64" t="s">
        <v>135</v>
      </c>
      <c r="B26" s="65">
        <v>8731</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541.35940340607237</v>
      </c>
    </row>
    <row r="32" spans="1:12" x14ac:dyDescent="0.25">
      <c r="A32" s="10" t="s">
        <v>117</v>
      </c>
      <c r="B32" s="108">
        <f>Calculations!Q38</f>
        <v>36.753200118859311</v>
      </c>
    </row>
    <row r="34" spans="1:5" x14ac:dyDescent="0.25">
      <c r="A34" s="11" t="s">
        <v>84</v>
      </c>
    </row>
    <row r="35" spans="1:5" x14ac:dyDescent="0.25">
      <c r="A35" s="10" t="s">
        <v>120</v>
      </c>
      <c r="B35" s="108">
        <f>$B$31+$B$32</f>
        <v>578.11260352493173</v>
      </c>
    </row>
    <row r="37" spans="1:5" x14ac:dyDescent="0.25">
      <c r="A37" s="11" t="str">
        <f>"Emissions Reductions (Life of Project = "&amp;'Assumed Values'!C9&amp;")"</f>
        <v>Emissions Reductions (Life of Project = 12)</v>
      </c>
      <c r="E37" s="96"/>
    </row>
    <row r="38" spans="1:5" x14ac:dyDescent="0.25">
      <c r="A38" s="10" t="s">
        <v>136</v>
      </c>
      <c r="B38" s="109">
        <f>Calculations!K38</f>
        <v>0.38142093811733518</v>
      </c>
    </row>
    <row r="39" spans="1:5" x14ac:dyDescent="0.25">
      <c r="A39" s="10" t="s">
        <v>81</v>
      </c>
      <c r="B39" s="109">
        <f>Calculations!O38</f>
        <v>0.10205711523921712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-2.349652638772437E-2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1.5825179685192037E-2</v>
      </c>
      <c r="F6" s="74">
        <f t="shared" ref="F6:F37" si="1">F5+1</f>
        <v>2019</v>
      </c>
      <c r="G6" s="71">
        <f>$C$5</f>
        <v>-2.349652638772437E-2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5.4811349770256257E-3</v>
      </c>
      <c r="F7" s="12">
        <f t="shared" si="1"/>
        <v>2020</v>
      </c>
      <c r="G7" s="71">
        <f t="shared" ref="G7:G12" si="5">$C$5</f>
        <v>-2.349652638772437E-2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-2.349652638772437E-2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-2.349652638772437E-2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-2.349652638772437E-2</v>
      </c>
      <c r="H10" s="73">
        <f>IF(AND(F10&gt;=Year_Open_to_Traffic?,F10&lt;Year_Open_to_Traffic?+'Assumed Values'!C$9),1,0)</f>
        <v>1</v>
      </c>
      <c r="I10" s="77">
        <f>IF(F10=Year_Open_to_Traffic?,Calculations!$C$12,(I9+I9*G10))</f>
        <v>805.75539568345334</v>
      </c>
      <c r="J10" s="77">
        <f>I10*'Assumed Values'!$C$8</f>
        <v>41.132603189053157</v>
      </c>
      <c r="K10" s="93">
        <f t="shared" si="2"/>
        <v>1.1788652389321043E-2</v>
      </c>
      <c r="L10" s="79">
        <f>(K10*H10)*'Assumed Values'!$C$6</f>
        <v>88.509202139022392</v>
      </c>
      <c r="M10" s="80">
        <f t="shared" si="3"/>
        <v>63.105837882249304</v>
      </c>
      <c r="N10" s="77">
        <f>I10*'Assumed Values'!$C$7</f>
        <v>11.005893564017267</v>
      </c>
      <c r="O10" s="93">
        <f t="shared" si="4"/>
        <v>3.154299450236001E-3</v>
      </c>
      <c r="P10" s="79">
        <f>(O10*H10)*'Assumed Values'!$C$5</f>
        <v>6.0089404526995818</v>
      </c>
      <c r="Q10" s="80">
        <f t="shared" si="0"/>
        <v>4.2842914961151397</v>
      </c>
    </row>
    <row r="11" spans="2:19" x14ac:dyDescent="0.25">
      <c r="B11" s="69" t="s">
        <v>96</v>
      </c>
      <c r="C11" s="61">
        <f>'Inputs &amp; Outputs'!B20/'Assumed Values'!$C$13</f>
        <v>80.575539568345334</v>
      </c>
      <c r="F11" s="12">
        <f t="shared" si="1"/>
        <v>2024</v>
      </c>
      <c r="G11" s="71">
        <f t="shared" si="5"/>
        <v>-2.349652638772437E-2</v>
      </c>
      <c r="H11" s="73">
        <f>IF(AND(F11&gt;=Year_Open_to_Traffic?,F11&lt;Year_Open_to_Traffic?+'Assumed Values'!C$9),1,0)</f>
        <v>1</v>
      </c>
      <c r="I11" s="77">
        <f>IF(F11=Year_Open_to_Traffic?,Calculations!$C$12,(I10+I10*G11))</f>
        <v>786.82294276672576</v>
      </c>
      <c r="J11" s="77">
        <f>I11*'Assumed Values'!$C$8</f>
        <v>40.166129892825772</v>
      </c>
      <c r="K11" s="93">
        <f t="shared" si="2"/>
        <v>1.1511660007379651E-2</v>
      </c>
      <c r="L11" s="79">
        <f>(K11*H11)*'Assumed Values'!$C$6</f>
        <v>86.429543335406422</v>
      </c>
      <c r="M11" s="80">
        <f t="shared" si="3"/>
        <v>57.591654109560352</v>
      </c>
      <c r="N11" s="77">
        <f>I11*'Assumed Values'!$C$7</f>
        <v>10.74729329546985</v>
      </c>
      <c r="O11" s="93">
        <f t="shared" si="4"/>
        <v>3.0801843699687467E-3</v>
      </c>
      <c r="P11" s="79">
        <f>(O11*H11)*'Assumed Values'!$C$5</f>
        <v>5.8677512247904628</v>
      </c>
      <c r="Q11" s="80">
        <f t="shared" si="0"/>
        <v>3.9099303999289421</v>
      </c>
    </row>
    <row r="12" spans="2:19" x14ac:dyDescent="0.25">
      <c r="B12" s="69" t="s">
        <v>106</v>
      </c>
      <c r="C12" s="61">
        <f>(C11*'Inputs &amp; Outputs'!$B$21*2)</f>
        <v>805.75539568345334</v>
      </c>
      <c r="F12" s="74">
        <f t="shared" si="1"/>
        <v>2025</v>
      </c>
      <c r="G12" s="71">
        <f t="shared" si="5"/>
        <v>-2.349652638772437E-2</v>
      </c>
      <c r="H12" s="73">
        <f>IF(AND(F12&gt;=Year_Open_to_Traffic?,F12&lt;Year_Open_to_Traffic?+'Assumed Values'!C$9),1,0)</f>
        <v>1</v>
      </c>
      <c r="I12" s="77">
        <f>IF(F12=Year_Open_to_Traffic?,Calculations!$C$12,(I11+I11*G12))</f>
        <v>768.33533672954047</v>
      </c>
      <c r="J12" s="77">
        <f>I12*'Assumed Values'!$C$8</f>
        <v>39.222365361906235</v>
      </c>
      <c r="K12" s="93">
        <f t="shared" si="2"/>
        <v>1.1241175984249745E-2</v>
      </c>
      <c r="L12" s="79">
        <f>(K12*H12)*'Assumed Values'!$C$6</f>
        <v>84.398749289747087</v>
      </c>
      <c r="M12" s="80">
        <f t="shared" si="3"/>
        <v>52.559299335572312</v>
      </c>
      <c r="N12" s="77">
        <f>I12*'Assumed Values'!$C$7</f>
        <v>10.49476923495623</v>
      </c>
      <c r="O12" s="93">
        <f t="shared" si="4"/>
        <v>3.0078107366407199E-3</v>
      </c>
      <c r="P12" s="79">
        <f>(O12*H12)*'Assumed Values'!$C$5</f>
        <v>5.7298794533005717</v>
      </c>
      <c r="Q12" s="80">
        <f t="shared" si="0"/>
        <v>3.5682809505727531</v>
      </c>
    </row>
    <row r="13" spans="2:19" x14ac:dyDescent="0.25">
      <c r="B13" s="83"/>
      <c r="C13" s="60"/>
      <c r="F13" s="12">
        <f t="shared" si="1"/>
        <v>2026</v>
      </c>
      <c r="G13" s="75">
        <f>$C$6</f>
        <v>1.5825179685192037E-2</v>
      </c>
      <c r="H13" s="73">
        <f>IF(AND(F13&gt;=Year_Open_to_Traffic?,F13&lt;Year_Open_to_Traffic?+'Assumed Values'!C$9),1,0)</f>
        <v>1</v>
      </c>
      <c r="I13" s="77">
        <f>IF(F13=Year_Open_to_Traffic?,Calculations!$C$12,(I12+I12*G13))</f>
        <v>780.49438149176797</v>
      </c>
      <c r="J13" s="77">
        <f>I13*'Assumed Values'!$C$8</f>
        <v>39.843066341436646</v>
      </c>
      <c r="K13" s="93">
        <f t="shared" si="2"/>
        <v>1.141906961407336E-2</v>
      </c>
      <c r="L13" s="79">
        <f>(K13*H13)*'Assumed Values'!$C$6</f>
        <v>85.734374662462784</v>
      </c>
      <c r="M13" s="80">
        <f t="shared" si="3"/>
        <v>49.898186627743485</v>
      </c>
      <c r="N13" s="77">
        <f>I13*'Assumed Values'!$C$7</f>
        <v>10.660850843854037</v>
      </c>
      <c r="O13" s="93">
        <f t="shared" si="4"/>
        <v>3.0554098820071091E-3</v>
      </c>
      <c r="P13" s="79">
        <f>(O13*H13)*'Assumed Values'!$C$5</f>
        <v>5.8205558252235425</v>
      </c>
      <c r="Q13" s="80">
        <f t="shared" si="0"/>
        <v>3.3876164839091722</v>
      </c>
    </row>
    <row r="14" spans="2:19" x14ac:dyDescent="0.25">
      <c r="F14" s="74">
        <f t="shared" si="1"/>
        <v>2027</v>
      </c>
      <c r="G14" s="75">
        <f t="shared" ref="G14:G37" si="6">$C$6</f>
        <v>1.5825179685192037E-2</v>
      </c>
      <c r="H14" s="73">
        <f>IF(AND(F14&gt;=Year_Open_to_Traffic?,F14&lt;Year_Open_to_Traffic?+'Assumed Values'!C$9),1,0)</f>
        <v>1</v>
      </c>
      <c r="I14" s="77">
        <f>IF(F14=Year_Open_to_Traffic?,Calculations!$C$12,(I13+I13*G14))</f>
        <v>792.84584532215797</v>
      </c>
      <c r="J14" s="77">
        <f>I14*'Assumed Values'!$C$8</f>
        <v>40.473590025498908</v>
      </c>
      <c r="K14" s="93">
        <f t="shared" si="2"/>
        <v>1.1599778442553787E-2</v>
      </c>
      <c r="L14" s="79">
        <f>(K14*H14)*'Assumed Values'!$C$6</f>
        <v>87.091136546693832</v>
      </c>
      <c r="M14" s="80">
        <f t="shared" si="3"/>
        <v>47.371807847750247</v>
      </c>
      <c r="N14" s="77">
        <f>I14*'Assumed Values'!$C$7</f>
        <v>10.829560724055058</v>
      </c>
      <c r="O14" s="93">
        <f t="shared" si="4"/>
        <v>3.1037622924017828E-3</v>
      </c>
      <c r="P14" s="79">
        <f>(O14*H14)*'Assumed Values'!$C$5</f>
        <v>5.9126671670253961</v>
      </c>
      <c r="Q14" s="80">
        <f t="shared" si="0"/>
        <v>3.2160991808145356</v>
      </c>
    </row>
    <row r="15" spans="2:19" x14ac:dyDescent="0.25">
      <c r="F15" s="12">
        <f t="shared" si="1"/>
        <v>2028</v>
      </c>
      <c r="G15" s="75">
        <f t="shared" si="6"/>
        <v>1.5825179685192037E-2</v>
      </c>
      <c r="H15" s="73">
        <f>IF(AND(F15&gt;=Year_Open_to_Traffic?,F15&lt;Year_Open_to_Traffic?+'Assumed Values'!C$9),1,0)</f>
        <v>1</v>
      </c>
      <c r="I15" s="77">
        <f>IF(F15=Year_Open_to_Traffic?,Calculations!$C$12,(I14+I14*G15))</f>
        <v>805.39277328703906</v>
      </c>
      <c r="J15" s="77">
        <f>I15*'Assumed Values'!$C$8</f>
        <v>41.114091860157224</v>
      </c>
      <c r="K15" s="93">
        <f t="shared" si="2"/>
        <v>1.178334702071562E-2</v>
      </c>
      <c r="L15" s="79">
        <f>(K15*H15)*'Assumed Values'!$C$6</f>
        <v>88.469369431532868</v>
      </c>
      <c r="M15" s="80">
        <f t="shared" si="3"/>
        <v>44.973341326124576</v>
      </c>
      <c r="N15" s="77">
        <f>I15*'Assumed Values'!$C$7</f>
        <v>11.000940468424927</v>
      </c>
      <c r="O15" s="93">
        <f t="shared" si="4"/>
        <v>3.1528798883791644E-3</v>
      </c>
      <c r="P15" s="79">
        <f>(O15*H15)*'Assumed Values'!$C$5</f>
        <v>6.0062361873623082</v>
      </c>
      <c r="Q15" s="80">
        <f t="shared" si="0"/>
        <v>3.0532659142395557</v>
      </c>
    </row>
    <row r="16" spans="2:19" x14ac:dyDescent="0.25">
      <c r="B16" s="68" t="s">
        <v>114</v>
      </c>
      <c r="C16" s="76">
        <f>$C$12*'Assumed Values'!C$8</f>
        <v>41.132603189053157</v>
      </c>
      <c r="F16" s="74">
        <f t="shared" si="1"/>
        <v>2029</v>
      </c>
      <c r="G16" s="75">
        <f t="shared" si="6"/>
        <v>1.5825179685192037E-2</v>
      </c>
      <c r="H16" s="73">
        <f>IF(AND(F16&gt;=Year_Open_to_Traffic?,F16&lt;Year_Open_to_Traffic?+'Assumed Values'!C$9),1,0)</f>
        <v>1</v>
      </c>
      <c r="I16" s="77">
        <f>IF(F16=Year_Open_to_Traffic?,Calculations!$C$12,(I15+I15*G16))</f>
        <v>818.13825864146156</v>
      </c>
      <c r="J16" s="77">
        <f>I16*'Assumed Values'!$C$8</f>
        <v>41.764729751437699</v>
      </c>
      <c r="K16" s="93">
        <f t="shared" si="2"/>
        <v>1.1969820604611416E-2</v>
      </c>
      <c r="L16" s="79">
        <f>(K16*H16)*'Assumed Values'!$C$6</f>
        <v>89.869413099422502</v>
      </c>
      <c r="M16" s="80">
        <f t="shared" si="3"/>
        <v>42.696310779115848</v>
      </c>
      <c r="N16" s="77">
        <f>I16*'Assumed Values'!$C$7</f>
        <v>11.175032328043851</v>
      </c>
      <c r="O16" s="93">
        <f t="shared" si="4"/>
        <v>3.2027747791385929E-3</v>
      </c>
      <c r="P16" s="79">
        <f>(O16*H16)*'Assumed Values'!$C$5</f>
        <v>6.1012859542590192</v>
      </c>
      <c r="Q16" s="80">
        <f t="shared" si="0"/>
        <v>2.8986770055692226</v>
      </c>
    </row>
    <row r="17" spans="2:17" x14ac:dyDescent="0.25">
      <c r="F17" s="12">
        <f t="shared" si="1"/>
        <v>2030</v>
      </c>
      <c r="G17" s="75">
        <f t="shared" si="6"/>
        <v>1.5825179685192037E-2</v>
      </c>
      <c r="H17" s="73">
        <f>IF(AND(F17&gt;=Year_Open_to_Traffic?,F17&lt;Year_Open_to_Traffic?+'Assumed Values'!C$9),1,0)</f>
        <v>1</v>
      </c>
      <c r="I17" s="77">
        <f>IF(F17=Year_Open_to_Traffic?,Calculations!$C$12,(I16+I16*G17))</f>
        <v>831.0854435917928</v>
      </c>
      <c r="J17" s="77">
        <f>I17*'Assumed Values'!$C$8</f>
        <v>42.425664104257685</v>
      </c>
      <c r="K17" s="93">
        <f t="shared" si="2"/>
        <v>1.2159245166478903E-2</v>
      </c>
      <c r="L17" s="79">
        <f>(K17*H17)*'Assumed Values'!$C$6</f>
        <v>91.291612709923598</v>
      </c>
      <c r="M17" s="80">
        <f t="shared" si="3"/>
        <v>40.534567821579586</v>
      </c>
      <c r="N17" s="77">
        <f>I17*'Assumed Values'!$C$7</f>
        <v>11.351879222622975</v>
      </c>
      <c r="O17" s="93">
        <f t="shared" si="4"/>
        <v>3.2534592655096618E-3</v>
      </c>
      <c r="P17" s="79">
        <f>(O17*H17)*'Assumed Values'!$C$5</f>
        <v>6.1978399007959055</v>
      </c>
      <c r="Q17" s="80">
        <f t="shared" si="0"/>
        <v>2.7519150374127945</v>
      </c>
    </row>
    <row r="18" spans="2:17" x14ac:dyDescent="0.25">
      <c r="B18" s="68" t="s">
        <v>115</v>
      </c>
      <c r="C18" s="76">
        <f>$C$12*'Assumed Values'!C$7</f>
        <v>11.005893564017267</v>
      </c>
      <c r="F18" s="74">
        <f t="shared" si="1"/>
        <v>2031</v>
      </c>
      <c r="G18" s="75">
        <f t="shared" si="6"/>
        <v>1.5825179685192037E-2</v>
      </c>
      <c r="H18" s="73">
        <f>IF(AND(F18&gt;=Year_Open_to_Traffic?,F18&lt;Year_Open_to_Traffic?+'Assumed Values'!C$9),1,0)</f>
        <v>1</v>
      </c>
      <c r="I18" s="77">
        <f>IF(F18=Year_Open_to_Traffic?,Calculations!$C$12,(I17+I17*G18))</f>
        <v>844.23752007038047</v>
      </c>
      <c r="J18" s="77">
        <f>I18*'Assumed Values'!$C$8</f>
        <v>43.097057861971166</v>
      </c>
      <c r="K18" s="93">
        <f t="shared" si="2"/>
        <v>1.2351667406074737E-2</v>
      </c>
      <c r="L18" s="79">
        <f>(K18*H18)*'Assumed Values'!$C$6</f>
        <v>92.736318884809123</v>
      </c>
      <c r="M18" s="80">
        <f t="shared" si="3"/>
        <v>38.482275365250182</v>
      </c>
      <c r="N18" s="77">
        <f>I18*'Assumed Values'!$C$7</f>
        <v>11.531524751085582</v>
      </c>
      <c r="O18" s="93">
        <f t="shared" si="4"/>
        <v>3.3049458429848053E-3</v>
      </c>
      <c r="P18" s="79">
        <f>(O18*H18)*'Assumed Values'!$C$5</f>
        <v>6.2959218308860541</v>
      </c>
      <c r="Q18" s="80">
        <f t="shared" si="0"/>
        <v>2.6125837265030225</v>
      </c>
    </row>
    <row r="19" spans="2:17" x14ac:dyDescent="0.25">
      <c r="F19" s="12">
        <f t="shared" si="1"/>
        <v>2032</v>
      </c>
      <c r="G19" s="75">
        <f t="shared" si="6"/>
        <v>1.5825179685192037E-2</v>
      </c>
      <c r="H19" s="73">
        <f>IF(AND(F19&gt;=Year_Open_to_Traffic?,F19&lt;Year_Open_to_Traffic?+'Assumed Values'!C$9),1,0)</f>
        <v>1</v>
      </c>
      <c r="I19" s="77">
        <f>IF(F19=Year_Open_to_Traffic?,Calculations!$C$12,(I18+I18*G19))</f>
        <v>857.5977305224751</v>
      </c>
      <c r="J19" s="77">
        <f>I19*'Assumed Values'!$C$8</f>
        <v>43.779076546539976</v>
      </c>
      <c r="K19" s="93">
        <f t="shared" si="2"/>
        <v>1.2547134762187597E-2</v>
      </c>
      <c r="L19" s="79">
        <f>(K19*H19)*'Assumed Values'!$C$6</f>
        <v>94.203887794504482</v>
      </c>
      <c r="M19" s="80">
        <f t="shared" si="3"/>
        <v>36.533891857570374</v>
      </c>
      <c r="N19" s="77">
        <f>I19*'Assumed Values'!$C$7</f>
        <v>11.714013202315749</v>
      </c>
      <c r="O19" s="93">
        <f t="shared" si="4"/>
        <v>3.3572472047998679E-3</v>
      </c>
      <c r="P19" s="79">
        <f>(O19*H19)*'Assumed Values'!$C$5</f>
        <v>6.3955559251437482</v>
      </c>
      <c r="Q19" s="80">
        <f t="shared" si="0"/>
        <v>2.4803068536612534</v>
      </c>
    </row>
    <row r="20" spans="2:17" x14ac:dyDescent="0.25">
      <c r="F20" s="74">
        <f t="shared" si="1"/>
        <v>2033</v>
      </c>
      <c r="G20" s="75">
        <f t="shared" si="6"/>
        <v>1.5825179685192037E-2</v>
      </c>
      <c r="H20" s="73">
        <f>IF(AND(F20&gt;=Year_Open_to_Traffic?,F20&lt;Year_Open_to_Traffic?+'Assumed Values'!C$9),1,0)</f>
        <v>1</v>
      </c>
      <c r="I20" s="77">
        <f>IF(F20=Year_Open_to_Traffic?,Calculations!$C$12,(I19+I19*G20))</f>
        <v>871.16936870560619</v>
      </c>
      <c r="J20" s="77">
        <f>I20*'Assumed Values'!$C$8</f>
        <v>44.471888299340748</v>
      </c>
      <c r="K20" s="93">
        <f t="shared" si="2"/>
        <v>1.2745695424333537E-2</v>
      </c>
      <c r="L20" s="79">
        <f>(K20*H20)*'Assumed Values'!$C$6</f>
        <v>95.694681245896192</v>
      </c>
      <c r="M20" s="80">
        <f t="shared" si="3"/>
        <v>34.684156318519442</v>
      </c>
      <c r="N20" s="77">
        <f>I20*'Assumed Values'!$C$7</f>
        <v>11.89938956607711</v>
      </c>
      <c r="O20" s="93">
        <f t="shared" si="4"/>
        <v>3.4103762450634354E-3</v>
      </c>
      <c r="P20" s="79">
        <f>(O20*H20)*'Assumed Values'!$C$5</f>
        <v>6.4967667468458448</v>
      </c>
      <c r="Q20" s="80">
        <f t="shared" si="0"/>
        <v>2.3547272479391181</v>
      </c>
    </row>
    <row r="21" spans="2:17" x14ac:dyDescent="0.25">
      <c r="F21" s="12">
        <f t="shared" si="1"/>
        <v>2034</v>
      </c>
      <c r="G21" s="75">
        <f t="shared" si="6"/>
        <v>1.5825179685192037E-2</v>
      </c>
      <c r="H21" s="73">
        <f>IF(AND(F21&gt;=Year_Open_to_Traffic?,F21&lt;Year_Open_to_Traffic?+'Assumed Values'!C$9),1,0)</f>
        <v>1</v>
      </c>
      <c r="I21" s="77">
        <f>IF(F21=Year_Open_to_Traffic?,Calculations!$C$12,(I20+I20*G21))</f>
        <v>884.95578050160771</v>
      </c>
      <c r="J21" s="77">
        <f>I21*'Assumed Values'!$C$8</f>
        <v>45.175663922617609</v>
      </c>
      <c r="K21" s="93">
        <f t="shared" si="2"/>
        <v>1.2947398344636344E-2</v>
      </c>
      <c r="L21" s="79">
        <f>(K21*H21)*'Assumed Values'!$C$6</f>
        <v>97.209066771529677</v>
      </c>
      <c r="M21" s="80">
        <f t="shared" si="3"/>
        <v>32.928074135036731</v>
      </c>
      <c r="N21" s="77">
        <f>I21*'Assumed Values'!$C$7</f>
        <v>12.087699544104378</v>
      </c>
      <c r="O21" s="93">
        <f t="shared" si="4"/>
        <v>3.4643460619356741E-3</v>
      </c>
      <c r="P21" s="79">
        <f>(O21*H21)*'Assumed Values'!$C$5</f>
        <v>6.5995792479874593</v>
      </c>
      <c r="Q21" s="80">
        <f t="shared" si="0"/>
        <v>2.2355058221938058</v>
      </c>
    </row>
    <row r="22" spans="2:17" x14ac:dyDescent="0.25">
      <c r="F22" s="74">
        <f t="shared" si="1"/>
        <v>2035</v>
      </c>
      <c r="G22" s="75">
        <f t="shared" si="6"/>
        <v>1.5825179685192037E-2</v>
      </c>
      <c r="H22" s="73">
        <f>IF(AND(F22&gt;=Year_Open_to_Traffic?,F22&lt;Year_Open_to_Traffic?+'Assumed Values'!C$9),1,0)</f>
        <v>0</v>
      </c>
      <c r="I22" s="77">
        <f>IF(F22=Year_Open_to_Traffic?,Calculations!$C$12,(I21+I21*G22))</f>
        <v>898.96036474149503</v>
      </c>
      <c r="J22" s="77">
        <f>I22*'Assumed Values'!$C$8</f>
        <v>45.890576921590878</v>
      </c>
      <c r="K22" s="93">
        <f t="shared" si="2"/>
        <v>1.3152293249895973E-2</v>
      </c>
      <c r="L22" s="79">
        <f>(K22*H22)*'Assumed Values'!$C$6</f>
        <v>0</v>
      </c>
      <c r="M22" s="80">
        <f t="shared" si="3"/>
        <v>0</v>
      </c>
      <c r="N22" s="77">
        <f>I22*'Assumed Values'!$C$7</f>
        <v>12.278989561370445</v>
      </c>
      <c r="O22" s="93">
        <f t="shared" si="4"/>
        <v>3.5191699608574942E-3</v>
      </c>
      <c r="P22" s="79">
        <f>(O22*H22)*'Assumed Values'!$C$5</f>
        <v>0</v>
      </c>
      <c r="Q22" s="80">
        <f t="shared" si="0"/>
        <v>0</v>
      </c>
    </row>
    <row r="23" spans="2:17" x14ac:dyDescent="0.25">
      <c r="F23" s="12">
        <f t="shared" si="1"/>
        <v>2036</v>
      </c>
      <c r="G23" s="75">
        <f t="shared" si="6"/>
        <v>1.5825179685192037E-2</v>
      </c>
      <c r="H23" s="73">
        <f>IF(AND(F23&gt;=Year_Open_to_Traffic?,F23&lt;Year_Open_to_Traffic?+'Assumed Values'!C$9),1,0)</f>
        <v>0</v>
      </c>
      <c r="I23" s="77">
        <f>IF(F23=Year_Open_to_Traffic?,Calculations!$C$12,(I22+I22*G23))</f>
        <v>913.18657404339501</v>
      </c>
      <c r="J23" s="77">
        <f>I23*'Assumed Values'!$C$8</f>
        <v>46.61680354723218</v>
      </c>
      <c r="K23" s="93">
        <f t="shared" si="2"/>
        <v>1.3360430653847915E-2</v>
      </c>
      <c r="L23" s="79">
        <f>(K23*H23)*'Assumed Values'!$C$6</f>
        <v>0</v>
      </c>
      <c r="M23" s="80">
        <f t="shared" si="3"/>
        <v>0</v>
      </c>
      <c r="N23" s="77">
        <f>I23*'Assumed Values'!$C$7</f>
        <v>12.473306777531729</v>
      </c>
      <c r="O23" s="93">
        <f t="shared" si="4"/>
        <v>3.5748614578307936E-3</v>
      </c>
      <c r="P23" s="79">
        <f>(O23*H23)*'Assumed Values'!$C$5</f>
        <v>0</v>
      </c>
      <c r="Q23" s="80">
        <f t="shared" si="0"/>
        <v>0</v>
      </c>
    </row>
    <row r="24" spans="2:17" x14ac:dyDescent="0.25">
      <c r="F24" s="74">
        <f t="shared" si="1"/>
        <v>2037</v>
      </c>
      <c r="G24" s="75">
        <f t="shared" si="6"/>
        <v>1.5825179685192037E-2</v>
      </c>
      <c r="H24" s="73">
        <f>IF(AND(F24&gt;=Year_Open_to_Traffic?,F24&lt;Year_Open_to_Traffic?+'Assumed Values'!C$9),1,0)</f>
        <v>0</v>
      </c>
      <c r="I24" s="77">
        <f>IF(F24=Year_Open_to_Traffic?,Calculations!$C$12,(I23+I23*G24))</f>
        <v>927.63791566373663</v>
      </c>
      <c r="J24" s="77">
        <f>I24*'Assumed Values'!$C$8</f>
        <v>47.354522839716431</v>
      </c>
      <c r="K24" s="93">
        <f t="shared" si="2"/>
        <v>1.3571861869616607E-2</v>
      </c>
      <c r="L24" s="79">
        <f>(K24*H24)*'Assumed Values'!$C$6</f>
        <v>0</v>
      </c>
      <c r="M24" s="80">
        <f t="shared" si="3"/>
        <v>0</v>
      </c>
      <c r="N24" s="77">
        <f>I24*'Assumed Values'!$C$7</f>
        <v>12.670699098554692</v>
      </c>
      <c r="O24" s="93">
        <f t="shared" si="4"/>
        <v>3.6314342827506339E-3</v>
      </c>
      <c r="P24" s="79">
        <f>(O24*H24)*'Assumed Values'!$C$5</f>
        <v>0</v>
      </c>
      <c r="Q24" s="80">
        <f t="shared" si="0"/>
        <v>0</v>
      </c>
    </row>
    <row r="25" spans="2:17" x14ac:dyDescent="0.25">
      <c r="F25" s="12">
        <f t="shared" si="1"/>
        <v>2038</v>
      </c>
      <c r="G25" s="75">
        <f t="shared" si="6"/>
        <v>1.5825179685192037E-2</v>
      </c>
      <c r="H25" s="73">
        <f>IF(AND(F25&gt;=Year_Open_to_Traffic?,F25&lt;Year_Open_to_Traffic?+'Assumed Values'!C$9),1,0)</f>
        <v>0</v>
      </c>
      <c r="I25" s="77">
        <f>IF(F25=Year_Open_to_Traffic?,Calculations!$C$12,(I24+I24*G25))</f>
        <v>942.31795236191226</v>
      </c>
      <c r="J25" s="77">
        <f>I25*'Assumed Values'!$C$8</f>
        <v>48.103916672561468</v>
      </c>
      <c r="K25" s="93">
        <f t="shared" si="2"/>
        <v>1.3786639022365894E-2</v>
      </c>
      <c r="L25" s="79">
        <f>(K25*H25)*'Assumed Values'!$C$6</f>
        <v>0</v>
      </c>
      <c r="M25" s="80">
        <f t="shared" si="3"/>
        <v>0</v>
      </c>
      <c r="N25" s="77">
        <f>I25*'Assumed Values'!$C$7</f>
        <v>12.871215188526321</v>
      </c>
      <c r="O25" s="93">
        <f t="shared" si="4"/>
        <v>3.688902382790129E-3</v>
      </c>
      <c r="P25" s="79">
        <f>(O25*H25)*'Assumed Values'!$C$5</f>
        <v>0</v>
      </c>
      <c r="Q25" s="80">
        <f t="shared" si="0"/>
        <v>0</v>
      </c>
    </row>
    <row r="26" spans="2:17" x14ac:dyDescent="0.25">
      <c r="F26" s="74">
        <f t="shared" si="1"/>
        <v>2039</v>
      </c>
      <c r="G26" s="75">
        <f t="shared" si="6"/>
        <v>1.5825179685192037E-2</v>
      </c>
      <c r="H26" s="73">
        <f>IF(AND(F26&gt;=Year_Open_to_Traffic?,F26&lt;Year_Open_to_Traffic?+'Assumed Values'!C$9),1,0)</f>
        <v>0</v>
      </c>
      <c r="I26" s="77">
        <f>IF(F26=Year_Open_to_Traffic?,Calculations!$C$12,(I25+I25*G26))</f>
        <v>957.2303032786217</v>
      </c>
      <c r="J26" s="77">
        <f>I26*'Assumed Values'!$C$8</f>
        <v>48.865169797466258</v>
      </c>
      <c r="K26" s="93">
        <f t="shared" si="2"/>
        <v>1.4004815062149715E-2</v>
      </c>
      <c r="L26" s="79">
        <f>(K26*H26)*'Assumed Values'!$C$6</f>
        <v>0</v>
      </c>
      <c r="M26" s="80">
        <f t="shared" si="3"/>
        <v>0</v>
      </c>
      <c r="N26" s="77">
        <f>I26*'Assumed Values'!$C$7</f>
        <v>13.074904481651522</v>
      </c>
      <c r="O26" s="93">
        <f t="shared" si="4"/>
        <v>3.747279925838916E-3</v>
      </c>
      <c r="P26" s="79">
        <f>(O26*H26)*'Assumed Values'!$C$5</f>
        <v>0</v>
      </c>
      <c r="Q26" s="80">
        <f t="shared" si="0"/>
        <v>0</v>
      </c>
    </row>
    <row r="27" spans="2:17" x14ac:dyDescent="0.25">
      <c r="F27" s="12">
        <f t="shared" si="1"/>
        <v>2040</v>
      </c>
      <c r="G27" s="75">
        <f t="shared" si="6"/>
        <v>1.5825179685192037E-2</v>
      </c>
      <c r="H27" s="73">
        <f>IF(AND(F27&gt;=Year_Open_to_Traffic?,F27&lt;Year_Open_to_Traffic?+'Assumed Values'!C$9),1,0)</f>
        <v>0</v>
      </c>
      <c r="I27" s="77">
        <f>IF(F27=Year_Open_to_Traffic?,Calculations!$C$12,(I26+I26*G27))</f>
        <v>972.37864482811676</v>
      </c>
      <c r="J27" s="77">
        <f>I27*'Assumed Values'!$C$8</f>
        <v>49.638469889858584</v>
      </c>
      <c r="K27" s="93">
        <f t="shared" si="2"/>
        <v>1.4226443776966118E-2</v>
      </c>
      <c r="L27" s="79">
        <f>(K27*H27)*'Assumed Values'!$C$6</f>
        <v>0</v>
      </c>
      <c r="M27" s="80">
        <f t="shared" si="3"/>
        <v>0</v>
      </c>
      <c r="N27" s="77">
        <f>I27*'Assumed Values'!$C$7</f>
        <v>13.28181719444038</v>
      </c>
      <c r="O27" s="93">
        <f t="shared" si="4"/>
        <v>3.8065813039960296E-3</v>
      </c>
      <c r="P27" s="79">
        <f>(O27*H27)*'Assumed Values'!$C$5</f>
        <v>0</v>
      </c>
      <c r="Q27" s="80">
        <f t="shared" si="0"/>
        <v>0</v>
      </c>
    </row>
    <row r="28" spans="2:17" x14ac:dyDescent="0.25">
      <c r="F28" s="74">
        <f t="shared" si="1"/>
        <v>2041</v>
      </c>
      <c r="G28" s="75">
        <f t="shared" si="6"/>
        <v>1.5825179685192037E-2</v>
      </c>
      <c r="H28" s="73">
        <f>IF(AND(F28&gt;=Year_Open_to_Traffic?,F28&lt;Year_Open_to_Traffic?+'Assumed Values'!C$9),1,0)</f>
        <v>0</v>
      </c>
      <c r="I28" s="77">
        <f>IF(F28=Year_Open_to_Traffic?,Calculations!$C$12,(I27+I27*G28))</f>
        <v>987.76671160456522</v>
      </c>
      <c r="J28" s="77">
        <f>I28*'Assumed Values'!$C$8</f>
        <v>50.424007595163587</v>
      </c>
      <c r="K28" s="93">
        <f t="shared" si="2"/>
        <v>1.4451579806017889E-2</v>
      </c>
      <c r="L28" s="79">
        <f>(K28*H28)*'Assumed Values'!$C$6</f>
        <v>0</v>
      </c>
      <c r="M28" s="80">
        <f t="shared" si="3"/>
        <v>0</v>
      </c>
      <c r="N28" s="77">
        <f>I28*'Assumed Values'!$C$7</f>
        <v>13.492004338088272</v>
      </c>
      <c r="O28" s="93">
        <f t="shared" si="4"/>
        <v>3.866821137118059E-3</v>
      </c>
      <c r="P28" s="79">
        <f>(O28*H28)*'Assumed Values'!$C$5</f>
        <v>0</v>
      </c>
      <c r="Q28" s="80">
        <f t="shared" si="0"/>
        <v>0</v>
      </c>
    </row>
    <row r="29" spans="2:17" x14ac:dyDescent="0.25">
      <c r="F29" s="12">
        <f t="shared" si="1"/>
        <v>2042</v>
      </c>
      <c r="G29" s="75">
        <f t="shared" si="6"/>
        <v>1.5825179685192037E-2</v>
      </c>
      <c r="H29" s="73">
        <f>IF(AND(F29&gt;=Year_Open_to_Traffic?,F29&lt;Year_Open_to_Traffic?+'Assumed Values'!C$9),1,0)</f>
        <v>0</v>
      </c>
      <c r="I29" s="77">
        <f>IF(F29=Year_Open_to_Traffic?,Calculations!$C$12,(I28+I28*G29))</f>
        <v>1003.3982973027587</v>
      </c>
      <c r="J29" s="77">
        <f>I29*'Assumed Values'!$C$8</f>
        <v>51.22197657580454</v>
      </c>
      <c r="K29" s="93">
        <f t="shared" si="2"/>
        <v>1.4680278653183016E-2</v>
      </c>
      <c r="L29" s="79">
        <f>(K29*H29)*'Assumed Values'!$C$6</f>
        <v>0</v>
      </c>
      <c r="M29" s="80">
        <f t="shared" si="3"/>
        <v>0</v>
      </c>
      <c r="N29" s="77">
        <f>I29*'Assumed Values'!$C$7</f>
        <v>13.705517731051909</v>
      </c>
      <c r="O29" s="93">
        <f t="shared" si="4"/>
        <v>3.9280142764234506E-3</v>
      </c>
      <c r="P29" s="79">
        <f>(O29*H29)*'Assumed Values'!$C$5</f>
        <v>0</v>
      </c>
      <c r="Q29" s="80">
        <f t="shared" si="0"/>
        <v>0</v>
      </c>
    </row>
    <row r="30" spans="2:17" x14ac:dyDescent="0.25">
      <c r="F30" s="74">
        <f t="shared" si="1"/>
        <v>2043</v>
      </c>
      <c r="G30" s="75">
        <f t="shared" si="6"/>
        <v>1.5825179685192037E-2</v>
      </c>
      <c r="H30" s="73">
        <f>IF(AND(F30&gt;=Year_Open_to_Traffic?,F30&lt;Year_Open_to_Traffic?+'Assumed Values'!C$9),1,0)</f>
        <v>0</v>
      </c>
      <c r="I30" s="77">
        <f>IF(F30=Year_Open_to_Traffic?,Calculations!$C$12,(I29+I29*G30))</f>
        <v>1019.2772556533906</v>
      </c>
      <c r="J30" s="77">
        <f>I30*'Assumed Values'!$C$8</f>
        <v>52.032573558947341</v>
      </c>
      <c r="K30" s="93">
        <f t="shared" si="2"/>
        <v>1.4912596700698324E-2</v>
      </c>
      <c r="L30" s="79">
        <f>(K30*H30)*'Assumed Values'!$C$6</f>
        <v>0</v>
      </c>
      <c r="M30" s="80">
        <f t="shared" si="3"/>
        <v>0</v>
      </c>
      <c r="N30" s="77">
        <f>I30*'Assumed Values'!$C$7</f>
        <v>13.922410011824391</v>
      </c>
      <c r="O30" s="93">
        <f t="shared" si="4"/>
        <v>3.9901758081538523E-3</v>
      </c>
      <c r="P30" s="79">
        <f>(O30*H30)*'Assumed Values'!$C$5</f>
        <v>0</v>
      </c>
      <c r="Q30" s="80">
        <f t="shared" si="0"/>
        <v>0</v>
      </c>
    </row>
    <row r="31" spans="2:17" x14ac:dyDescent="0.25">
      <c r="F31" s="74">
        <f t="shared" si="1"/>
        <v>2044</v>
      </c>
      <c r="G31" s="75">
        <f t="shared" si="6"/>
        <v>1.5825179685192037E-2</v>
      </c>
      <c r="H31" s="73">
        <f>IF(AND(F31&gt;=Year_Open_to_Traffic?,F31&lt;Year_Open_to_Traffic?+'Assumed Values'!C$9),1,0)</f>
        <v>0</v>
      </c>
      <c r="I31" s="77">
        <f>IF(F31=Year_Open_to_Traffic?,Calculations!$C$12,(I30+I30*G31))</f>
        <v>1035.4075013731349</v>
      </c>
      <c r="J31" s="77">
        <f>I31*'Assumed Values'!$C$8</f>
        <v>52.855998385000653</v>
      </c>
      <c r="K31" s="93">
        <f t="shared" si="2"/>
        <v>1.5148591223059676E-2</v>
      </c>
      <c r="L31" s="79">
        <f>(K31*H31)*'Assumed Values'!$C$6</f>
        <v>0</v>
      </c>
      <c r="M31" s="80">
        <f t="shared" si="3"/>
        <v>0</v>
      </c>
      <c r="N31" s="77">
        <f>I31*'Assumed Values'!$C$7</f>
        <v>14.142734651912429</v>
      </c>
      <c r="O31" s="93">
        <f t="shared" si="4"/>
        <v>4.0533210572933926E-3</v>
      </c>
      <c r="P31" s="79">
        <f>(O31*H31)*'Assumed Values'!$C$5</f>
        <v>0</v>
      </c>
      <c r="Q31" s="80">
        <f t="shared" si="0"/>
        <v>0</v>
      </c>
    </row>
    <row r="32" spans="2:17" x14ac:dyDescent="0.25">
      <c r="F32" s="74">
        <f t="shared" si="1"/>
        <v>2045</v>
      </c>
      <c r="G32" s="75">
        <f t="shared" si="6"/>
        <v>1.5825179685192037E-2</v>
      </c>
      <c r="H32" s="73">
        <f>IF(AND(F32&gt;=Year_Open_to_Traffic?,F32&lt;Year_Open_to_Traffic?+'Assumed Values'!C$9),1,0)</f>
        <v>0</v>
      </c>
      <c r="I32" s="77">
        <f>IF(F32=Year_Open_to_Traffic?,Calculations!$C$12,(I31+I31*G32))</f>
        <v>1051.7930111297605</v>
      </c>
      <c r="J32" s="77">
        <f>I32*'Assumed Values'!$C$8</f>
        <v>53.692454056883513</v>
      </c>
      <c r="K32" s="93">
        <f t="shared" si="2"/>
        <v>1.538832040114212E-2</v>
      </c>
      <c r="L32" s="79">
        <f>(K32*H32)*'Assumed Values'!$C$6</f>
        <v>0</v>
      </c>
      <c r="M32" s="80">
        <f t="shared" si="3"/>
        <v>0</v>
      </c>
      <c r="N32" s="77">
        <f>I32*'Assumed Values'!$C$7</f>
        <v>14.366545969018935</v>
      </c>
      <c r="O32" s="93">
        <f t="shared" si="4"/>
        <v>4.1174655913468333E-3</v>
      </c>
      <c r="P32" s="79">
        <f>(O32*H32)*'Assumed Values'!$C$5</f>
        <v>0</v>
      </c>
      <c r="Q32" s="80">
        <f t="shared" si="0"/>
        <v>0</v>
      </c>
    </row>
    <row r="33" spans="6:17" x14ac:dyDescent="0.25">
      <c r="F33" s="74">
        <f t="shared" si="1"/>
        <v>2046</v>
      </c>
      <c r="G33" s="75">
        <f t="shared" si="6"/>
        <v>1.5825179685192037E-2</v>
      </c>
      <c r="H33" s="73">
        <f>IF(AND(F33&gt;=Year_Open_to_Traffic?,F33&lt;Year_Open_to_Traffic?+'Assumed Values'!C$9),1,0)</f>
        <v>0</v>
      </c>
      <c r="I33" s="77">
        <f>IF(F33=Year_Open_to_Traffic?,Calculations!$C$12,(I32+I32*G33))</f>
        <v>1068.4378245225182</v>
      </c>
      <c r="J33" s="77">
        <f>I33*'Assumed Values'!$C$8</f>
        <v>54.542146790072614</v>
      </c>
      <c r="K33" s="93">
        <f t="shared" si="2"/>
        <v>1.5631843336543501E-2</v>
      </c>
      <c r="L33" s="79">
        <f>(K33*H33)*'Assumed Values'!$C$6</f>
        <v>0</v>
      </c>
      <c r="M33" s="80">
        <f t="shared" si="3"/>
        <v>0</v>
      </c>
      <c r="N33" s="77">
        <f>I33*'Assumed Values'!$C$7</f>
        <v>14.593899140434232</v>
      </c>
      <c r="O33" s="93">
        <f t="shared" si="4"/>
        <v>4.1826252241774931E-3</v>
      </c>
      <c r="P33" s="79">
        <f>(O33*H33)*'Assumed Values'!$C$5</f>
        <v>0</v>
      </c>
      <c r="Q33" s="80">
        <f t="shared" si="0"/>
        <v>0</v>
      </c>
    </row>
    <row r="34" spans="6:17" x14ac:dyDescent="0.25">
      <c r="F34" s="74">
        <f t="shared" si="1"/>
        <v>2047</v>
      </c>
      <c r="G34" s="75">
        <f t="shared" si="6"/>
        <v>1.5825179685192037E-2</v>
      </c>
      <c r="H34" s="73">
        <f>IF(AND(F34&gt;=Year_Open_to_Traffic?,F34&lt;Year_Open_to_Traffic?+'Assumed Values'!C$9),1,0)</f>
        <v>0</v>
      </c>
      <c r="I34" s="77">
        <f>IF(F34=Year_Open_to_Traffic?,Calculations!$C$12,(I33+I33*G34))</f>
        <v>1085.3460450780428</v>
      </c>
      <c r="J34" s="77">
        <f>I34*'Assumed Values'!$C$8</f>
        <v>55.405286063441636</v>
      </c>
      <c r="K34" s="93">
        <f t="shared" si="2"/>
        <v>1.5879220066155074E-2</v>
      </c>
      <c r="L34" s="79">
        <f>(K34*H34)*'Assumed Values'!$C$6</f>
        <v>0</v>
      </c>
      <c r="M34" s="80">
        <f t="shared" si="3"/>
        <v>0</v>
      </c>
      <c r="N34" s="77">
        <f>I34*'Assumed Values'!$C$7</f>
        <v>14.824850216639174</v>
      </c>
      <c r="O34" s="93">
        <f t="shared" si="4"/>
        <v>4.2488160199059179E-3</v>
      </c>
      <c r="P34" s="79">
        <f>(O34*H34)*'Assumed Values'!$C$5</f>
        <v>0</v>
      </c>
      <c r="Q34" s="80">
        <f t="shared" si="0"/>
        <v>0</v>
      </c>
    </row>
    <row r="35" spans="6:17" x14ac:dyDescent="0.25">
      <c r="F35" s="74">
        <f t="shared" si="1"/>
        <v>2048</v>
      </c>
      <c r="G35" s="75">
        <f t="shared" si="6"/>
        <v>1.5825179685192037E-2</v>
      </c>
      <c r="H35" s="73">
        <f>IF(AND(F35&gt;=Year_Open_to_Traffic?,F35&lt;Year_Open_to_Traffic?+'Assumed Values'!C$9),1,0)</f>
        <v>0</v>
      </c>
      <c r="I35" s="77">
        <f>IF(F35=Year_Open_to_Traffic?,Calculations!$C$12,(I34+I34*G35))</f>
        <v>1102.5218412620154</v>
      </c>
      <c r="J35" s="77">
        <f>I35*'Assumed Values'!$C$8</f>
        <v>56.282084670905071</v>
      </c>
      <c r="K35" s="93">
        <f t="shared" si="2"/>
        <v>1.6130511576962686E-2</v>
      </c>
      <c r="L35" s="79">
        <f>(K35*H35)*'Assumed Values'!$C$6</f>
        <v>0</v>
      </c>
      <c r="M35" s="80">
        <f t="shared" si="3"/>
        <v>0</v>
      </c>
      <c r="N35" s="77">
        <f>I35*'Assumed Values'!$C$7</f>
        <v>15.059456135123547</v>
      </c>
      <c r="O35" s="93">
        <f t="shared" si="4"/>
        <v>4.3160542968702521E-3</v>
      </c>
      <c r="P35" s="79">
        <f>(O35*H35)*'Assumed Values'!$C$5</f>
        <v>0</v>
      </c>
      <c r="Q35" s="80">
        <f t="shared" si="0"/>
        <v>0</v>
      </c>
    </row>
    <row r="36" spans="6:17" x14ac:dyDescent="0.25">
      <c r="F36" s="74">
        <f t="shared" si="1"/>
        <v>2049</v>
      </c>
      <c r="G36" s="75">
        <f t="shared" si="6"/>
        <v>1.5825179685192037E-2</v>
      </c>
      <c r="H36" s="73">
        <f>IF(AND(F36&gt;=Year_Open_to_Traffic?,F36&lt;Year_Open_to_Traffic?+'Assumed Values'!C$9),1,0)</f>
        <v>0</v>
      </c>
      <c r="I36" s="77">
        <f>IF(F36=Year_Open_to_Traffic?,Calculations!$C$12,(I35+I35*G36))</f>
        <v>1119.9694475068356</v>
      </c>
      <c r="J36" s="77">
        <f>I36*'Assumed Values'!$C$8</f>
        <v>57.172758773879337</v>
      </c>
      <c r="K36" s="93">
        <f t="shared" si="2"/>
        <v>1.6385779821082191E-2</v>
      </c>
      <c r="L36" s="79">
        <f>(K36*H36)*'Assumed Values'!$C$6</f>
        <v>0</v>
      </c>
      <c r="M36" s="80">
        <f t="shared" si="3"/>
        <v>0</v>
      </c>
      <c r="N36" s="77">
        <f>I36*'Assumed Values'!$C$7</f>
        <v>15.297774734423147</v>
      </c>
      <c r="O36" s="93">
        <f t="shared" si="4"/>
        <v>4.3843566316492701E-3</v>
      </c>
      <c r="P36" s="79">
        <f>(O36*H36)*'Assumed Values'!$C$5</f>
        <v>0</v>
      </c>
      <c r="Q36" s="80">
        <f t="shared" si="0"/>
        <v>0</v>
      </c>
    </row>
    <row r="37" spans="6:17" x14ac:dyDescent="0.25">
      <c r="F37" s="74">
        <f t="shared" si="1"/>
        <v>2050</v>
      </c>
      <c r="G37" s="75">
        <f t="shared" si="6"/>
        <v>1.5825179685192037E-2</v>
      </c>
      <c r="H37" s="73">
        <f>IF(AND(F37&gt;=Year_Open_to_Traffic?,F37&lt;Year_Open_to_Traffic?+'Assumed Values'!C$9),1,0)</f>
        <v>0</v>
      </c>
      <c r="I37" s="77">
        <f>IF(F37=Year_Open_to_Traffic?,Calculations!$C$12,(I36+I36*G37))</f>
        <v>1137.6931652555566</v>
      </c>
      <c r="J37" s="77">
        <f>I37*'Assumed Values'!$C$8</f>
        <v>58.077527954574116</v>
      </c>
      <c r="K37" s="93">
        <f t="shared" si="2"/>
        <v>1.664508773103281E-2</v>
      </c>
      <c r="L37" s="79">
        <f>(K37*H37)*'Assumed Values'!$C$6</f>
        <v>0</v>
      </c>
      <c r="M37" s="80">
        <f t="shared" si="3"/>
        <v>0</v>
      </c>
      <c r="N37" s="77">
        <f>I37*'Assumed Values'!$C$7</f>
        <v>15.539864768378983</v>
      </c>
      <c r="O37" s="93">
        <f t="shared" si="4"/>
        <v>4.4537398631490826E-3</v>
      </c>
      <c r="P37" s="79">
        <f>(O37*H37)*'Assumed Values'!$C$5</f>
        <v>0</v>
      </c>
      <c r="Q37" s="80">
        <f t="shared" si="0"/>
        <v>0</v>
      </c>
    </row>
    <row r="38" spans="6:17" x14ac:dyDescent="0.25">
      <c r="F38" s="13" t="s">
        <v>63</v>
      </c>
      <c r="G38" s="13"/>
      <c r="H38" s="77"/>
      <c r="I38" s="76"/>
      <c r="J38" s="77"/>
      <c r="K38" s="78">
        <f>SUM(K5:K37)</f>
        <v>0.38142093811733518</v>
      </c>
      <c r="L38" s="79">
        <f>SUM(L5:L37)</f>
        <v>1081.6373559109509</v>
      </c>
      <c r="M38" s="80">
        <f>SUM(M5:M37)</f>
        <v>541.35940340607237</v>
      </c>
      <c r="N38" s="77"/>
      <c r="O38" s="78">
        <f>SUM(O5:O37)</f>
        <v>0.10205711523921712</v>
      </c>
      <c r="P38" s="79">
        <f>SUM(P5:P37)</f>
        <v>73.432979916319894</v>
      </c>
      <c r="Q38" s="80">
        <f>SUM(Q5:Q37)</f>
        <v>36.753200118859311</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1.36591000482E-2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5.1048498600699897E-2</v>
      </c>
      <c r="D8" s="114"/>
    </row>
    <row r="9" spans="2:4" x14ac:dyDescent="0.25">
      <c r="B9" s="29" t="s">
        <v>61</v>
      </c>
      <c r="C9" s="30">
        <f>'Inputs &amp; Outputs'!$B$17</f>
        <v>12</v>
      </c>
    </row>
    <row r="10" spans="2:4" x14ac:dyDescent="0.25">
      <c r="B10" s="29" t="s">
        <v>79</v>
      </c>
      <c r="C10" s="56" t="str">
        <f>'Inputs &amp; Outputs'!B15</f>
        <v>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D35F78-A758-4CC0-A319-3E0214BC49C7}">
  <ds:schemaRefs>
    <ds:schemaRef ds:uri="http://purl.org/dc/elements/1.1/"/>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bb691747-8bc2-4259-b27e-e7a3fc70b31c"/>
    <ds:schemaRef ds:uri="B5D90540-3F5E-474C-9A86-D177C8B4CD2B"/>
    <ds:schemaRef ds:uri="http://www.w3.org/XML/1998/namespace"/>
    <ds:schemaRef ds:uri="http://purl.org/dc/dcmitype/"/>
  </ds:schemaRefs>
</ds:datastoreItem>
</file>

<file path=customXml/itemProps2.xml><?xml version="1.0" encoding="utf-8"?>
<ds:datastoreItem xmlns:ds="http://schemas.openxmlformats.org/officeDocument/2006/customXml" ds:itemID="{13F60C6B-C43E-4CC6-8BE5-416536221C3F}">
  <ds:schemaRefs>
    <ds:schemaRef ds:uri="http://schemas.microsoft.com/sharepoint/v3/contenttype/forms"/>
  </ds:schemaRefs>
</ds:datastoreItem>
</file>

<file path=customXml/itemProps3.xml><?xml version="1.0" encoding="utf-8"?>
<ds:datastoreItem xmlns:ds="http://schemas.openxmlformats.org/officeDocument/2006/customXml" ds:itemID="{E2B01A5F-D504-4038-826F-B4F7DB687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2018-04-10T17:15:43Z</cp:lastPrinted>
  <dcterms:created xsi:type="dcterms:W3CDTF">2012-07-25T15:48:32Z</dcterms:created>
  <dcterms:modified xsi:type="dcterms:W3CDTF">2018-10-31T04:10:45Z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